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66" i="7" l="1"/>
  <c r="J67" i="7"/>
</calcChain>
</file>

<file path=xl/sharedStrings.xml><?xml version="1.0" encoding="utf-8"?>
<sst xmlns="http://schemas.openxmlformats.org/spreadsheetml/2006/main" count="109" uniqueCount="97">
  <si>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</si>
  <si>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</si>
  <si>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</si>
  <si>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</si>
  <si>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</si>
  <si>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</si>
  <si>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</si>
  <si>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</si>
  <si>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</si>
  <si>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</si>
  <si>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</si>
  <si>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</si>
  <si>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</si>
  <si>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</si>
  <si>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</si>
  <si>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</si>
  <si>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</si>
  <si>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</si>
  <si>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</si>
  <si>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</si>
  <si>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</si>
  <si>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</si>
  <si>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</si>
  <si>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</si>
  <si>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</si>
  <si>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</si>
  <si>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</si>
  <si>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</si>
  <si>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</si>
  <si>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</si>
  <si>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 xml:space="preserve">  Итого по разделу 2 Валка деревьев</t>
  </si>
  <si>
    <t>Раздел 3. Талон</t>
  </si>
  <si>
    <t>4</t>
  </si>
  <si>
    <t>Талон</t>
  </si>
  <si>
    <t>шт</t>
  </si>
  <si>
    <t xml:space="preserve">  Итого по разделу 3 Талон</t>
  </si>
  <si>
    <t>Раздел 4. Транспорт</t>
  </si>
  <si>
    <t>5</t>
  </si>
  <si>
    <t>ФССЦпг-03-21-01-040</t>
  </si>
  <si>
    <t>Перевозка грузов автомобилями-самосвалами грузоподъемностью 10 т работающих вне карьера на расстояние: I класс груза до 40 км</t>
  </si>
  <si>
    <t>1 т груза</t>
  </si>
  <si>
    <t>6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</si>
  <si>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</si>
  <si>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</si>
  <si>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</si>
  <si>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</si>
  <si>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</si>
  <si>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</si>
  <si>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</si>
  <si>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</si>
  <si>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</si>
  <si>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</si>
  <si>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</si>
  <si>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4</t>
  </si>
  <si>
    <t xml:space="preserve">    Перевозка грузов автотранспортом:</t>
  </si>
  <si>
    <t xml:space="preserve">      Итого Поз. 5</t>
  </si>
  <si>
    <t xml:space="preserve">    Погрузо-разгрузочные работы:</t>
  </si>
  <si>
    <t xml:space="preserve">      Итого Поз. 6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</si>
  <si>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</si>
  <si>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</si>
  <si>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</si>
  <si>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</si>
  <si>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1-3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</si>
  <si>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</si>
  <si>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</si>
  <si>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Накладные расходы 192% ФОТ (от 3 188,02)</t>
  </si>
  <si>
    <t xml:space="preserve">      Сметная прибыль 60% ФОТ (от 3 188,02)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</si>
  <si>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</si>
  <si>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</si>
  <si>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</si>
  <si>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</si>
  <si>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</si>
  <si>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</si>
  <si>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</si>
  <si>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</si>
  <si>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</si>
  <si>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</si>
  <si>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</si>
  <si>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</si>
  <si>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___________________________3,188</t>
  </si>
  <si>
    <t>Составлен(а) в текущих (прогнозных) ценах по состоянию на ______________</t>
  </si>
  <si>
    <t>ВЛ-6 кВ Ф-17 Биробиджан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</si>
  <si>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</si>
  <si>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</si>
  <si>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_______________________________________________________________________________________________278,48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</si>
  <si>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</si>
  <si>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</si>
  <si>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</si>
  <si>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_______________________________________________________________________________________________99,651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</si>
  <si>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</si>
  <si>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_______________________________________________________________________________________________101,621</t>
  </si>
  <si>
    <t>1 квартал 2019</t>
  </si>
  <si>
    <t>ЛОКАЛЬНЫЙ СМЕТНЫЙ РАСЧЕТ № 12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</si>
  <si>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</si>
  <si>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</si>
  <si>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</si>
  <si>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___________________________241,524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</si>
</sst>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73"/>
  <sheetViews>
    <sheetView showGridLines="0" tabSelected="1" topLeftCell="A4" zoomScale="115" zoomScaleNormal="115" zoomScaleSheetLayoutView="75" workbookViewId="0">
      <selection activeCell="E10" sqref="E10:F1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92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5" t="s">
        <v>81</v>
      </c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86</v>
      </c>
      <c r="D9" s="5"/>
      <c r="E9" s="53" t="s">
        <v>96</v>
      </c>
      <c r="F9" s="54"/>
      <c r="G9" s="39" t="s">
        <v>78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89</v>
      </c>
      <c r="D10" s="5"/>
      <c r="E10" s="53" t="s">
        <v>90</v>
      </c>
      <c r="F10" s="54"/>
      <c r="G10" s="39" t="s">
        <v>78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87</v>
      </c>
      <c r="D11" s="5"/>
      <c r="E11" s="53" t="s">
        <v>88</v>
      </c>
      <c r="F11" s="54"/>
      <c r="G11" s="39" t="s">
        <v>78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82</v>
      </c>
      <c r="D12" s="12"/>
      <c r="E12" s="53" t="s">
        <v>79</v>
      </c>
      <c r="F12" s="54"/>
      <c r="G12" s="39" t="s">
        <v>78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83</v>
      </c>
      <c r="D13" s="12"/>
      <c r="E13" s="53" t="s">
        <v>84</v>
      </c>
      <c r="F13" s="54"/>
      <c r="G13" s="39" t="s">
        <v>85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80</v>
      </c>
      <c r="D14" s="9"/>
      <c r="E14" s="8"/>
      <c r="F14" s="2" t="s">
        <v>91</v>
      </c>
    </row>
    <row r="15" spans="1:256" x14ac:dyDescent="0.2">
      <c r="C15" s="11"/>
      <c r="D15" s="9"/>
      <c r="E15" s="8"/>
    </row>
    <row r="16" spans="1:256" x14ac:dyDescent="0.2">
      <c r="A16" s="60" t="s">
        <v>4</v>
      </c>
      <c r="B16" s="62" t="s">
        <v>14</v>
      </c>
      <c r="C16" s="64" t="s">
        <v>5</v>
      </c>
      <c r="D16" s="64" t="s">
        <v>6</v>
      </c>
      <c r="E16" s="64" t="s">
        <v>7</v>
      </c>
      <c r="F16" s="64" t="s">
        <v>8</v>
      </c>
      <c r="G16" s="66"/>
      <c r="H16" s="66"/>
      <c r="I16" s="66"/>
      <c r="J16" s="64" t="s">
        <v>9</v>
      </c>
      <c r="K16" s="66"/>
      <c r="L16" s="66"/>
      <c r="M16" s="66"/>
    </row>
    <row r="17" spans="1:13" ht="19.149999999999999" customHeight="1" x14ac:dyDescent="0.2">
      <c r="A17" s="61"/>
      <c r="B17" s="63"/>
      <c r="C17" s="65"/>
      <c r="D17" s="64"/>
      <c r="E17" s="64"/>
      <c r="F17" s="64" t="s">
        <v>10</v>
      </c>
      <c r="G17" s="64" t="s">
        <v>11</v>
      </c>
      <c r="H17" s="66"/>
      <c r="I17" s="66"/>
      <c r="J17" s="64" t="s">
        <v>10</v>
      </c>
      <c r="K17" s="64" t="s">
        <v>11</v>
      </c>
      <c r="L17" s="66"/>
      <c r="M17" s="66"/>
    </row>
    <row r="18" spans="1:13" ht="24" x14ac:dyDescent="0.2">
      <c r="A18" s="61"/>
      <c r="B18" s="63"/>
      <c r="C18" s="65"/>
      <c r="D18" s="64"/>
      <c r="E18" s="64"/>
      <c r="F18" s="66"/>
      <c r="G18" s="34" t="s">
        <v>12</v>
      </c>
      <c r="H18" s="34" t="s">
        <v>15</v>
      </c>
      <c r="I18" s="34" t="s">
        <v>13</v>
      </c>
      <c r="J18" s="66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9.149999999999999" customHeight="1" x14ac:dyDescent="0.2">
      <c r="A20" s="57" t="s">
        <v>16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24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1</v>
      </c>
      <c r="F21" s="45">
        <v>3168.45</v>
      </c>
      <c r="G21" s="45">
        <v>1030.05</v>
      </c>
      <c r="H21" s="45">
        <v>2138.4</v>
      </c>
      <c r="I21" s="46"/>
      <c r="J21" s="46">
        <v>3168.45</v>
      </c>
      <c r="K21" s="46">
        <v>1030.05</v>
      </c>
      <c r="L21" s="46">
        <v>2138.4</v>
      </c>
      <c r="M21" s="46"/>
    </row>
    <row r="22" spans="1:13" ht="15" x14ac:dyDescent="0.2">
      <c r="A22" s="52" t="s">
        <v>21</v>
      </c>
      <c r="B22" s="51"/>
      <c r="C22" s="51"/>
      <c r="D22" s="51"/>
      <c r="E22" s="51"/>
      <c r="F22" s="51"/>
      <c r="G22" s="51"/>
      <c r="H22" s="51"/>
      <c r="I22" s="51"/>
      <c r="J22" s="47">
        <v>44227.35</v>
      </c>
      <c r="K22" s="46"/>
      <c r="L22" s="46"/>
      <c r="M22" s="46"/>
    </row>
    <row r="23" spans="1:13" ht="15" x14ac:dyDescent="0.2">
      <c r="A23" s="57" t="s">
        <v>22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ht="19.149999999999999" customHeight="1" x14ac:dyDescent="0.2">
      <c r="A24" s="41" t="s">
        <v>23</v>
      </c>
      <c r="B24" s="42" t="s">
        <v>24</v>
      </c>
      <c r="C24" s="43" t="s">
        <v>25</v>
      </c>
      <c r="D24" s="20" t="s">
        <v>26</v>
      </c>
      <c r="E24" s="44">
        <v>173</v>
      </c>
      <c r="F24" s="45">
        <v>21.58</v>
      </c>
      <c r="G24" s="45">
        <v>6.87</v>
      </c>
      <c r="H24" s="45">
        <v>14.26</v>
      </c>
      <c r="I24" s="46"/>
      <c r="J24" s="46">
        <v>3733.34</v>
      </c>
      <c r="K24" s="46">
        <v>1188.51</v>
      </c>
      <c r="L24" s="46">
        <v>2466.98</v>
      </c>
      <c r="M24" s="46"/>
    </row>
    <row r="25" spans="1:13" ht="48" x14ac:dyDescent="0.2">
      <c r="A25" s="41" t="s">
        <v>27</v>
      </c>
      <c r="B25" s="42" t="s">
        <v>28</v>
      </c>
      <c r="C25" s="43" t="s">
        <v>29</v>
      </c>
      <c r="D25" s="20" t="s">
        <v>26</v>
      </c>
      <c r="E25" s="44">
        <v>10</v>
      </c>
      <c r="F25" s="45">
        <v>28.71</v>
      </c>
      <c r="G25" s="45">
        <v>9.16</v>
      </c>
      <c r="H25" s="45">
        <v>19.010000000000002</v>
      </c>
      <c r="I25" s="46"/>
      <c r="J25" s="46">
        <v>287.10000000000002</v>
      </c>
      <c r="K25" s="46">
        <v>91.6</v>
      </c>
      <c r="L25" s="46">
        <v>190.1</v>
      </c>
      <c r="M25" s="46"/>
    </row>
    <row r="26" spans="1:13" ht="15" x14ac:dyDescent="0.2">
      <c r="A26" s="52" t="s">
        <v>30</v>
      </c>
      <c r="B26" s="51"/>
      <c r="C26" s="51"/>
      <c r="D26" s="51"/>
      <c r="E26" s="51"/>
      <c r="F26" s="51"/>
      <c r="G26" s="51"/>
      <c r="H26" s="51"/>
      <c r="I26" s="51"/>
      <c r="J26" s="47">
        <v>55423.86</v>
      </c>
      <c r="K26" s="46"/>
      <c r="L26" s="46"/>
      <c r="M26" s="46"/>
    </row>
    <row r="27" spans="1:13" ht="19.149999999999999" customHeight="1" x14ac:dyDescent="0.2">
      <c r="A27" s="57" t="s">
        <v>31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41" t="s">
        <v>32</v>
      </c>
      <c r="B28" s="48"/>
      <c r="C28" s="43" t="s">
        <v>33</v>
      </c>
      <c r="D28" s="20" t="s">
        <v>34</v>
      </c>
      <c r="E28" s="44">
        <v>250</v>
      </c>
      <c r="F28" s="45">
        <v>15.09</v>
      </c>
      <c r="G28" s="46"/>
      <c r="H28" s="46"/>
      <c r="I28" s="46"/>
      <c r="J28" s="46">
        <v>3772.5</v>
      </c>
      <c r="K28" s="46"/>
      <c r="L28" s="46"/>
      <c r="M28" s="46"/>
    </row>
    <row r="29" spans="1:13" ht="15" x14ac:dyDescent="0.2">
      <c r="A29" s="52" t="s">
        <v>35</v>
      </c>
      <c r="B29" s="51"/>
      <c r="C29" s="51"/>
      <c r="D29" s="51"/>
      <c r="E29" s="51"/>
      <c r="F29" s="51"/>
      <c r="G29" s="51"/>
      <c r="H29" s="51"/>
      <c r="I29" s="51"/>
      <c r="J29" s="47">
        <v>29991.38</v>
      </c>
      <c r="K29" s="46"/>
      <c r="L29" s="46"/>
      <c r="M29" s="46"/>
    </row>
    <row r="30" spans="1:13" ht="15" x14ac:dyDescent="0.2">
      <c r="A30" s="57" t="s">
        <v>36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36" x14ac:dyDescent="0.2">
      <c r="A31" s="41" t="s">
        <v>37</v>
      </c>
      <c r="B31" s="42" t="s">
        <v>38</v>
      </c>
      <c r="C31" s="43" t="s">
        <v>39</v>
      </c>
      <c r="D31" s="20" t="s">
        <v>40</v>
      </c>
      <c r="E31" s="44">
        <v>250</v>
      </c>
      <c r="F31" s="45">
        <v>23.23</v>
      </c>
      <c r="G31" s="46"/>
      <c r="H31" s="45">
        <v>23.23</v>
      </c>
      <c r="I31" s="46"/>
      <c r="J31" s="46">
        <v>5807.5</v>
      </c>
      <c r="K31" s="46"/>
      <c r="L31" s="46">
        <v>5807.5</v>
      </c>
      <c r="M31" s="46"/>
    </row>
    <row r="32" spans="1:13" ht="24" x14ac:dyDescent="0.2">
      <c r="A32" s="41" t="s">
        <v>41</v>
      </c>
      <c r="B32" s="42" t="s">
        <v>42</v>
      </c>
      <c r="C32" s="43" t="s">
        <v>43</v>
      </c>
      <c r="D32" s="20" t="s">
        <v>40</v>
      </c>
      <c r="E32" s="44">
        <v>250</v>
      </c>
      <c r="F32" s="45">
        <v>12.81</v>
      </c>
      <c r="G32" s="46"/>
      <c r="H32" s="45">
        <v>12.81</v>
      </c>
      <c r="I32" s="46"/>
      <c r="J32" s="46">
        <v>3202.5</v>
      </c>
      <c r="K32" s="46"/>
      <c r="L32" s="46">
        <v>3202.5</v>
      </c>
      <c r="M32" s="46"/>
    </row>
    <row r="33" spans="1:13" ht="15" x14ac:dyDescent="0.2">
      <c r="A33" s="52" t="s">
        <v>44</v>
      </c>
      <c r="B33" s="51"/>
      <c r="C33" s="51"/>
      <c r="D33" s="51"/>
      <c r="E33" s="51"/>
      <c r="F33" s="51"/>
      <c r="G33" s="51"/>
      <c r="H33" s="51"/>
      <c r="I33" s="51"/>
      <c r="J33" s="47">
        <v>71629.5</v>
      </c>
      <c r="K33" s="46"/>
      <c r="L33" s="46"/>
      <c r="M33" s="46"/>
    </row>
    <row r="34" spans="1:13" ht="15" x14ac:dyDescent="0.2">
      <c r="A34" s="58" t="s">
        <v>45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</row>
    <row r="35" spans="1:13" ht="15" x14ac:dyDescent="0.2">
      <c r="A35" s="50" t="s">
        <v>46</v>
      </c>
      <c r="B35" s="51"/>
      <c r="C35" s="51"/>
      <c r="D35" s="51"/>
      <c r="E35" s="51"/>
      <c r="F35" s="51"/>
      <c r="G35" s="51"/>
      <c r="H35" s="51"/>
      <c r="I35" s="51"/>
      <c r="J35" s="45">
        <v>19971.39</v>
      </c>
      <c r="K35" s="45">
        <v>2310.16</v>
      </c>
      <c r="L35" s="45">
        <v>13805.48</v>
      </c>
      <c r="M35" s="46"/>
    </row>
    <row r="36" spans="1:13" ht="15" x14ac:dyDescent="0.2">
      <c r="A36" s="50" t="s">
        <v>47</v>
      </c>
      <c r="B36" s="51"/>
      <c r="C36" s="51"/>
      <c r="D36" s="51"/>
      <c r="E36" s="51"/>
      <c r="F36" s="51"/>
      <c r="G36" s="51"/>
      <c r="H36" s="51"/>
      <c r="I36" s="51"/>
      <c r="J36" s="45">
        <v>22671.53</v>
      </c>
      <c r="K36" s="45">
        <v>3188.02</v>
      </c>
      <c r="L36" s="45">
        <v>15627.76</v>
      </c>
      <c r="M36" s="46"/>
    </row>
    <row r="37" spans="1:13" ht="15" x14ac:dyDescent="0.2">
      <c r="A37" s="50" t="s">
        <v>48</v>
      </c>
      <c r="B37" s="51"/>
      <c r="C37" s="51"/>
      <c r="D37" s="51"/>
      <c r="E37" s="51"/>
      <c r="F37" s="51"/>
      <c r="G37" s="51"/>
      <c r="H37" s="51"/>
      <c r="I37" s="51"/>
      <c r="J37" s="45">
        <v>6121</v>
      </c>
      <c r="K37" s="46"/>
      <c r="L37" s="46"/>
      <c r="M37" s="46"/>
    </row>
    <row r="38" spans="1:13" ht="15" x14ac:dyDescent="0.2">
      <c r="A38" s="50" t="s">
        <v>49</v>
      </c>
      <c r="B38" s="51"/>
      <c r="C38" s="51"/>
      <c r="D38" s="51"/>
      <c r="E38" s="51"/>
      <c r="F38" s="51"/>
      <c r="G38" s="51"/>
      <c r="H38" s="51"/>
      <c r="I38" s="51"/>
      <c r="J38" s="45">
        <v>1912.81</v>
      </c>
      <c r="K38" s="46"/>
      <c r="L38" s="46"/>
      <c r="M38" s="46"/>
    </row>
    <row r="39" spans="1:13" ht="15" x14ac:dyDescent="0.2">
      <c r="A39" s="52" t="s">
        <v>50</v>
      </c>
      <c r="B39" s="51"/>
      <c r="C39" s="51"/>
      <c r="D39" s="51"/>
      <c r="E39" s="51"/>
      <c r="F39" s="51"/>
      <c r="G39" s="51"/>
      <c r="H39" s="51"/>
      <c r="I39" s="51"/>
      <c r="J39" s="46"/>
      <c r="K39" s="46"/>
      <c r="L39" s="46"/>
      <c r="M39" s="46"/>
    </row>
    <row r="40" spans="1:13" ht="15" x14ac:dyDescent="0.2">
      <c r="A40" s="50" t="s">
        <v>51</v>
      </c>
      <c r="B40" s="51"/>
      <c r="C40" s="51"/>
      <c r="D40" s="51"/>
      <c r="E40" s="51"/>
      <c r="F40" s="51"/>
      <c r="G40" s="51"/>
      <c r="H40" s="51"/>
      <c r="I40" s="51"/>
      <c r="J40" s="46"/>
      <c r="K40" s="46"/>
      <c r="L40" s="46"/>
      <c r="M40" s="46"/>
    </row>
    <row r="41" spans="1:13" ht="15" x14ac:dyDescent="0.2">
      <c r="A41" s="50" t="s">
        <v>52</v>
      </c>
      <c r="B41" s="51"/>
      <c r="C41" s="51"/>
      <c r="D41" s="51"/>
      <c r="E41" s="51"/>
      <c r="F41" s="51"/>
      <c r="G41" s="51"/>
      <c r="H41" s="51"/>
      <c r="I41" s="51"/>
      <c r="J41" s="46"/>
      <c r="K41" s="46"/>
      <c r="L41" s="46"/>
      <c r="M41" s="46"/>
    </row>
    <row r="42" spans="1:13" ht="15" x14ac:dyDescent="0.2">
      <c r="A42" s="50" t="s">
        <v>53</v>
      </c>
      <c r="B42" s="51"/>
      <c r="C42" s="51"/>
      <c r="D42" s="51"/>
      <c r="E42" s="51"/>
      <c r="F42" s="51"/>
      <c r="G42" s="51"/>
      <c r="H42" s="51"/>
      <c r="I42" s="51"/>
      <c r="J42" s="45">
        <v>3772.5</v>
      </c>
      <c r="K42" s="46"/>
      <c r="L42" s="46"/>
      <c r="M42" s="46"/>
    </row>
    <row r="43" spans="1:13" ht="15" x14ac:dyDescent="0.2">
      <c r="A43" s="50" t="s">
        <v>54</v>
      </c>
      <c r="B43" s="51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</row>
    <row r="44" spans="1:13" ht="15" x14ac:dyDescent="0.2">
      <c r="A44" s="50" t="s">
        <v>55</v>
      </c>
      <c r="B44" s="51"/>
      <c r="C44" s="51"/>
      <c r="D44" s="51"/>
      <c r="E44" s="51"/>
      <c r="F44" s="51"/>
      <c r="G44" s="51"/>
      <c r="H44" s="51"/>
      <c r="I44" s="51"/>
      <c r="J44" s="45">
        <v>5807.5</v>
      </c>
      <c r="K44" s="46"/>
      <c r="L44" s="45">
        <v>5807.5</v>
      </c>
      <c r="M44" s="46"/>
    </row>
    <row r="45" spans="1:13" ht="15" x14ac:dyDescent="0.2">
      <c r="A45" s="50" t="s">
        <v>56</v>
      </c>
      <c r="B45" s="51"/>
      <c r="C45" s="51"/>
      <c r="D45" s="51"/>
      <c r="E45" s="51"/>
      <c r="F45" s="51"/>
      <c r="G45" s="51"/>
      <c r="H45" s="51"/>
      <c r="I45" s="51"/>
      <c r="J45" s="46"/>
      <c r="K45" s="46"/>
      <c r="L45" s="46"/>
      <c r="M45" s="46"/>
    </row>
    <row r="46" spans="1:13" ht="15" x14ac:dyDescent="0.2">
      <c r="A46" s="50" t="s">
        <v>57</v>
      </c>
      <c r="B46" s="51"/>
      <c r="C46" s="51"/>
      <c r="D46" s="51"/>
      <c r="E46" s="51"/>
      <c r="F46" s="51"/>
      <c r="G46" s="51"/>
      <c r="H46" s="51"/>
      <c r="I46" s="51"/>
      <c r="J46" s="45">
        <v>3202.5</v>
      </c>
      <c r="K46" s="46"/>
      <c r="L46" s="45">
        <v>3202.5</v>
      </c>
      <c r="M46" s="46"/>
    </row>
    <row r="47" spans="1:13" ht="15" x14ac:dyDescent="0.2">
      <c r="A47" s="50" t="s">
        <v>58</v>
      </c>
      <c r="B47" s="51"/>
      <c r="C47" s="51"/>
      <c r="D47" s="51"/>
      <c r="E47" s="51"/>
      <c r="F47" s="51"/>
      <c r="G47" s="51"/>
      <c r="H47" s="51"/>
      <c r="I47" s="51"/>
      <c r="J47" s="45">
        <v>12782.5</v>
      </c>
      <c r="K47" s="46"/>
      <c r="L47" s="46"/>
      <c r="M47" s="46"/>
    </row>
    <row r="48" spans="1:13" ht="15" x14ac:dyDescent="0.2">
      <c r="A48" s="50" t="s">
        <v>59</v>
      </c>
      <c r="B48" s="51"/>
      <c r="C48" s="51"/>
      <c r="D48" s="51"/>
      <c r="E48" s="51"/>
      <c r="F48" s="51"/>
      <c r="G48" s="51"/>
      <c r="H48" s="51"/>
      <c r="I48" s="51"/>
      <c r="J48" s="45">
        <v>101620.88</v>
      </c>
      <c r="K48" s="46"/>
      <c r="L48" s="46"/>
      <c r="M48" s="46"/>
    </row>
    <row r="49" spans="1:13" ht="15" x14ac:dyDescent="0.2">
      <c r="A49" s="50" t="s">
        <v>60</v>
      </c>
      <c r="B49" s="51"/>
      <c r="C49" s="51"/>
      <c r="D49" s="51"/>
      <c r="E49" s="51"/>
      <c r="F49" s="51"/>
      <c r="G49" s="51"/>
      <c r="H49" s="51"/>
      <c r="I49" s="51"/>
      <c r="J49" s="46"/>
      <c r="K49" s="46"/>
      <c r="L49" s="46"/>
      <c r="M49" s="46"/>
    </row>
    <row r="50" spans="1:13" ht="15" x14ac:dyDescent="0.2">
      <c r="A50" s="50" t="s">
        <v>61</v>
      </c>
      <c r="B50" s="51"/>
      <c r="C50" s="51"/>
      <c r="D50" s="51"/>
      <c r="E50" s="51"/>
      <c r="F50" s="51"/>
      <c r="G50" s="51"/>
      <c r="H50" s="51"/>
      <c r="I50" s="51"/>
      <c r="J50" s="46"/>
      <c r="K50" s="46"/>
      <c r="L50" s="46"/>
      <c r="M50" s="46"/>
    </row>
    <row r="51" spans="1:13" ht="15" x14ac:dyDescent="0.2">
      <c r="A51" s="50" t="s">
        <v>62</v>
      </c>
      <c r="B51" s="51"/>
      <c r="C51" s="51"/>
      <c r="D51" s="51"/>
      <c r="E51" s="51"/>
      <c r="F51" s="51"/>
      <c r="G51" s="51"/>
      <c r="H51" s="51"/>
      <c r="I51" s="51"/>
      <c r="J51" s="45">
        <v>7188.89</v>
      </c>
      <c r="K51" s="45">
        <v>2310.16</v>
      </c>
      <c r="L51" s="45">
        <v>4795.4799999999996</v>
      </c>
      <c r="M51" s="46"/>
    </row>
    <row r="52" spans="1:13" ht="27" customHeight="1" x14ac:dyDescent="0.2">
      <c r="A52" s="50" t="s">
        <v>63</v>
      </c>
      <c r="B52" s="51"/>
      <c r="C52" s="51"/>
      <c r="D52" s="51"/>
      <c r="E52" s="51"/>
      <c r="F52" s="51"/>
      <c r="G52" s="51"/>
      <c r="H52" s="51"/>
      <c r="I52" s="51"/>
      <c r="J52" s="45">
        <v>8254.73</v>
      </c>
      <c r="K52" s="45">
        <v>2656.68</v>
      </c>
      <c r="L52" s="45">
        <v>5514.8</v>
      </c>
      <c r="M52" s="46"/>
    </row>
    <row r="53" spans="1:13" ht="29.25" customHeight="1" x14ac:dyDescent="0.2">
      <c r="A53" s="50" t="s">
        <v>64</v>
      </c>
      <c r="B53" s="51"/>
      <c r="C53" s="51"/>
      <c r="D53" s="51"/>
      <c r="E53" s="51"/>
      <c r="F53" s="51"/>
      <c r="G53" s="51"/>
      <c r="H53" s="51"/>
      <c r="I53" s="51"/>
      <c r="J53" s="45">
        <v>9889.0300000000007</v>
      </c>
      <c r="K53" s="45">
        <v>3188.02</v>
      </c>
      <c r="L53" s="45">
        <v>6617.76</v>
      </c>
      <c r="M53" s="46"/>
    </row>
    <row r="54" spans="1:13" ht="15" x14ac:dyDescent="0.2">
      <c r="A54" s="50" t="s">
        <v>65</v>
      </c>
      <c r="B54" s="51"/>
      <c r="C54" s="51"/>
      <c r="D54" s="51"/>
      <c r="E54" s="51"/>
      <c r="F54" s="51"/>
      <c r="G54" s="51"/>
      <c r="H54" s="51"/>
      <c r="I54" s="51"/>
      <c r="J54" s="45">
        <v>6121</v>
      </c>
      <c r="K54" s="46"/>
      <c r="L54" s="46"/>
      <c r="M54" s="46"/>
    </row>
    <row r="55" spans="1:13" ht="15" x14ac:dyDescent="0.2">
      <c r="A55" s="50" t="s">
        <v>66</v>
      </c>
      <c r="B55" s="51"/>
      <c r="C55" s="51"/>
      <c r="D55" s="51"/>
      <c r="E55" s="51"/>
      <c r="F55" s="51"/>
      <c r="G55" s="51"/>
      <c r="H55" s="51"/>
      <c r="I55" s="51"/>
      <c r="J55" s="45">
        <v>1912.81</v>
      </c>
      <c r="K55" s="46"/>
      <c r="L55" s="46"/>
      <c r="M55" s="46"/>
    </row>
    <row r="56" spans="1:13" ht="15" x14ac:dyDescent="0.2">
      <c r="A56" s="50" t="s">
        <v>67</v>
      </c>
      <c r="B56" s="51"/>
      <c r="C56" s="51"/>
      <c r="D56" s="51"/>
      <c r="E56" s="51"/>
      <c r="F56" s="51"/>
      <c r="G56" s="51"/>
      <c r="H56" s="51"/>
      <c r="I56" s="51"/>
      <c r="J56" s="45">
        <v>17922.84</v>
      </c>
      <c r="K56" s="46"/>
      <c r="L56" s="46"/>
      <c r="M56" s="46"/>
    </row>
    <row r="57" spans="1:13" ht="15" x14ac:dyDescent="0.2">
      <c r="A57" s="50" t="s">
        <v>58</v>
      </c>
      <c r="B57" s="51"/>
      <c r="C57" s="51"/>
      <c r="D57" s="51"/>
      <c r="E57" s="51"/>
      <c r="F57" s="51"/>
      <c r="G57" s="51"/>
      <c r="H57" s="51"/>
      <c r="I57" s="51"/>
      <c r="J57" s="45">
        <v>17922.84</v>
      </c>
      <c r="K57" s="46"/>
      <c r="L57" s="46"/>
      <c r="M57" s="46"/>
    </row>
    <row r="58" spans="1:13" ht="15" x14ac:dyDescent="0.2">
      <c r="A58" s="50" t="s">
        <v>68</v>
      </c>
      <c r="B58" s="51"/>
      <c r="C58" s="51"/>
      <c r="D58" s="51"/>
      <c r="E58" s="51"/>
      <c r="F58" s="51"/>
      <c r="G58" s="51"/>
      <c r="H58" s="51"/>
      <c r="I58" s="51"/>
      <c r="J58" s="45">
        <v>99650.99</v>
      </c>
      <c r="K58" s="46"/>
      <c r="L58" s="46"/>
      <c r="M58" s="46"/>
    </row>
    <row r="59" spans="1:13" ht="15" x14ac:dyDescent="0.2">
      <c r="A59" s="50" t="s">
        <v>69</v>
      </c>
      <c r="B59" s="51"/>
      <c r="C59" s="51"/>
      <c r="D59" s="51"/>
      <c r="E59" s="51"/>
      <c r="F59" s="51"/>
      <c r="G59" s="51"/>
      <c r="H59" s="51"/>
      <c r="I59" s="51"/>
      <c r="J59" s="45">
        <v>201270</v>
      </c>
      <c r="K59" s="46"/>
      <c r="L59" s="46"/>
      <c r="M59" s="46"/>
    </row>
    <row r="60" spans="1:13" ht="15" x14ac:dyDescent="0.2">
      <c r="A60" s="50" t="s">
        <v>70</v>
      </c>
      <c r="B60" s="51"/>
      <c r="C60" s="51"/>
      <c r="D60" s="51"/>
      <c r="E60" s="51"/>
      <c r="F60" s="51"/>
      <c r="G60" s="51"/>
      <c r="H60" s="51"/>
      <c r="I60" s="51"/>
      <c r="J60" s="46"/>
      <c r="K60" s="46"/>
      <c r="L60" s="46"/>
      <c r="M60" s="46"/>
    </row>
    <row r="61" spans="1:13" ht="15" x14ac:dyDescent="0.2">
      <c r="A61" s="50" t="s">
        <v>71</v>
      </c>
      <c r="B61" s="51"/>
      <c r="C61" s="51"/>
      <c r="D61" s="51"/>
      <c r="E61" s="51"/>
      <c r="F61" s="51"/>
      <c r="G61" s="51"/>
      <c r="H61" s="51"/>
      <c r="I61" s="51"/>
      <c r="J61" s="45">
        <v>83.25</v>
      </c>
      <c r="K61" s="46"/>
      <c r="L61" s="46"/>
      <c r="M61" s="46"/>
    </row>
    <row r="62" spans="1:13" ht="15" x14ac:dyDescent="0.2">
      <c r="A62" s="50" t="s">
        <v>72</v>
      </c>
      <c r="B62" s="51"/>
      <c r="C62" s="51"/>
      <c r="D62" s="51"/>
      <c r="E62" s="51"/>
      <c r="F62" s="51"/>
      <c r="G62" s="51"/>
      <c r="H62" s="51"/>
      <c r="I62" s="51"/>
      <c r="J62" s="45">
        <v>15627.76</v>
      </c>
      <c r="K62" s="46"/>
      <c r="L62" s="46"/>
      <c r="M62" s="46"/>
    </row>
    <row r="63" spans="1:13" ht="15" x14ac:dyDescent="0.2">
      <c r="A63" s="50" t="s">
        <v>73</v>
      </c>
      <c r="B63" s="51"/>
      <c r="C63" s="51"/>
      <c r="D63" s="51"/>
      <c r="E63" s="51"/>
      <c r="F63" s="51"/>
      <c r="G63" s="51"/>
      <c r="H63" s="51"/>
      <c r="I63" s="51"/>
      <c r="J63" s="45">
        <v>3188.02</v>
      </c>
      <c r="K63" s="46"/>
      <c r="L63" s="46"/>
      <c r="M63" s="46"/>
    </row>
    <row r="64" spans="1:13" ht="15" x14ac:dyDescent="0.2">
      <c r="A64" s="50" t="s">
        <v>74</v>
      </c>
      <c r="B64" s="51"/>
      <c r="C64" s="51"/>
      <c r="D64" s="51"/>
      <c r="E64" s="51"/>
      <c r="F64" s="51"/>
      <c r="G64" s="51"/>
      <c r="H64" s="51"/>
      <c r="I64" s="51"/>
      <c r="J64" s="45">
        <v>6121</v>
      </c>
      <c r="K64" s="46"/>
      <c r="L64" s="46"/>
      <c r="M64" s="46"/>
    </row>
    <row r="65" spans="1:13" ht="15" x14ac:dyDescent="0.2">
      <c r="A65" s="50" t="s">
        <v>75</v>
      </c>
      <c r="B65" s="51"/>
      <c r="C65" s="51"/>
      <c r="D65" s="51"/>
      <c r="E65" s="51"/>
      <c r="F65" s="51"/>
      <c r="G65" s="51"/>
      <c r="H65" s="51"/>
      <c r="I65" s="51"/>
      <c r="J65" s="45">
        <v>1912.81</v>
      </c>
      <c r="K65" s="46"/>
      <c r="L65" s="46"/>
      <c r="M65" s="46"/>
    </row>
    <row r="66" spans="1:13" ht="15" x14ac:dyDescent="0.2">
      <c r="A66" s="50" t="s">
        <v>76</v>
      </c>
      <c r="B66" s="51"/>
      <c r="C66" s="51"/>
      <c r="D66" s="51"/>
      <c r="E66" s="51"/>
      <c r="F66" s="51"/>
      <c r="G66" s="51"/>
      <c r="H66" s="51"/>
      <c r="I66" s="51"/>
      <c r="J66" s="45">
        <f>J67-J59</f>
        <v>40254</v>
      </c>
      <c r="K66" s="46"/>
      <c r="L66" s="46"/>
      <c r="M66" s="46"/>
    </row>
    <row r="67" spans="1:13" ht="15" x14ac:dyDescent="0.2">
      <c r="A67" s="52" t="s">
        <v>77</v>
      </c>
      <c r="B67" s="51"/>
      <c r="C67" s="51"/>
      <c r="D67" s="51"/>
      <c r="E67" s="51"/>
      <c r="F67" s="51"/>
      <c r="G67" s="51"/>
      <c r="H67" s="51"/>
      <c r="I67" s="51"/>
      <c r="J67" s="47">
        <f>J59*1.2</f>
        <v>241524</v>
      </c>
      <c r="K67" s="46"/>
      <c r="L67" s="46"/>
      <c r="M67" s="46"/>
    </row>
    <row r="70" spans="1:13" ht="15" x14ac:dyDescent="0.25">
      <c r="A70" s="1" t="s">
        <v>93</v>
      </c>
      <c r="B70"/>
      <c r="C70"/>
      <c r="D70"/>
      <c r="E70"/>
      <c r="F70"/>
      <c r="G70"/>
      <c r="H70"/>
      <c r="I70"/>
      <c r="J70"/>
      <c r="K70"/>
    </row>
    <row r="71" spans="1:13" ht="24.75" customHeight="1" x14ac:dyDescent="0.2">
      <c r="A71" s="49" t="s">
        <v>94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</row>
    <row r="72" spans="1:13" ht="15" x14ac:dyDescent="0.25">
      <c r="A72" s="1" t="s">
        <v>95</v>
      </c>
      <c r="B72"/>
      <c r="C72"/>
      <c r="D72"/>
      <c r="E72"/>
      <c r="F72"/>
      <c r="G72"/>
      <c r="H72"/>
      <c r="I72"/>
      <c r="J72"/>
      <c r="K72"/>
    </row>
    <row r="73" spans="1:13" x14ac:dyDescent="0.2">
      <c r="A73" s="49" t="s">
        <v>94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</row>
  </sheetData>
  <mergeCells count="61"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2:I22"/>
    <mergeCell ref="A23:M23"/>
    <mergeCell ref="A26:I26"/>
    <mergeCell ref="A27:M27"/>
    <mergeCell ref="A29:I29"/>
    <mergeCell ref="A30:M30"/>
    <mergeCell ref="A33:I33"/>
    <mergeCell ref="A34:M34"/>
    <mergeCell ref="A35:I35"/>
    <mergeCell ref="A43:I43"/>
    <mergeCell ref="A44:I44"/>
    <mergeCell ref="A45:I45"/>
    <mergeCell ref="A36:I36"/>
    <mergeCell ref="A37:I37"/>
    <mergeCell ref="A38:I38"/>
    <mergeCell ref="A39:I39"/>
    <mergeCell ref="A40:I40"/>
    <mergeCell ref="C5:M5"/>
    <mergeCell ref="E13:F13"/>
    <mergeCell ref="E11:F11"/>
    <mergeCell ref="E10:F10"/>
    <mergeCell ref="A61:I61"/>
    <mergeCell ref="A56:I56"/>
    <mergeCell ref="A57:I57"/>
    <mergeCell ref="A58:I58"/>
    <mergeCell ref="A59:I59"/>
    <mergeCell ref="A60:I60"/>
    <mergeCell ref="A51:I51"/>
    <mergeCell ref="A52:I52"/>
    <mergeCell ref="A53:I53"/>
    <mergeCell ref="A54:I54"/>
    <mergeCell ref="A55:I55"/>
    <mergeCell ref="A46:I46"/>
    <mergeCell ref="A71:K71"/>
    <mergeCell ref="A73:K73"/>
    <mergeCell ref="A66:I66"/>
    <mergeCell ref="A67:I67"/>
    <mergeCell ref="E9:F9"/>
    <mergeCell ref="E12:F12"/>
    <mergeCell ref="A62:I62"/>
    <mergeCell ref="A63:I63"/>
    <mergeCell ref="A64:I64"/>
    <mergeCell ref="A65:I65"/>
    <mergeCell ref="A47:I47"/>
    <mergeCell ref="A48:I48"/>
    <mergeCell ref="A49:I49"/>
    <mergeCell ref="A50:I50"/>
    <mergeCell ref="A41:I41"/>
    <mergeCell ref="A42:I4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2019-09-18T01:49:29Z</dcterms:modified>
</cp:coreProperties>
</file>